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118" documentId="13_ncr:1_{27A3F84E-756A-4D50-BCA9-93C5CEC25217}" xr6:coauthVersionLast="47" xr6:coauthVersionMax="47" xr10:uidLastSave="{FA7C07BB-3B02-4A37-B494-5F9D35278A09}"/>
  <workbookProtection workbookAlgorithmName="SHA-512" workbookHashValue="aYEfuCDSx6OklmQdo3D55+RC3BsHjIuDfhnfKAePOS79sYOZkm05Vs99u1rvv+fBD8FU92zAo+KOquDSuqVN3w==" workbookSaltValue="ZQuiMWedZptaCZn5NKsaaQ==" workbookSpinCount="100000" lockStructure="1"/>
  <bookViews>
    <workbookView xWindow="-34500" yWindow="-3480" windowWidth="17400" windowHeight="20985" xr2:uid="{811597D6-B107-432F-96B9-5B0AE6E9889F}"/>
  </bookViews>
  <sheets>
    <sheet name="Los 2 Preisblatt" sheetId="1" r:id="rId1"/>
  </sheets>
  <definedNames>
    <definedName name="_xlnm.Print_Area" localSheetId="0">'Los 2 Preisblatt'!$A$3:$F$44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C44" i="1"/>
  <c r="F37" i="1"/>
  <c r="F15" i="1"/>
  <c r="C43" i="1"/>
  <c r="F36" i="1"/>
  <c r="F13" i="1"/>
  <c r="F35" i="1"/>
  <c r="F33" i="1"/>
  <c r="F31" i="1"/>
  <c r="F29" i="1"/>
  <c r="F27" i="1"/>
  <c r="F25" i="1"/>
  <c r="F23" i="1"/>
  <c r="F21" i="1"/>
  <c r="F19" i="1"/>
  <c r="F17" i="1"/>
  <c r="F11" i="1"/>
  <c r="F9" i="1"/>
  <c r="F7" i="1"/>
  <c r="F5" i="1"/>
</calcChain>
</file>

<file path=xl/sharedStrings.xml><?xml version="1.0" encoding="utf-8"?>
<sst xmlns="http://schemas.openxmlformats.org/spreadsheetml/2006/main" count="71" uniqueCount="54">
  <si>
    <t xml:space="preserve">Pos. Nr. </t>
  </si>
  <si>
    <t>Einheit</t>
  </si>
  <si>
    <t>ME</t>
  </si>
  <si>
    <t xml:space="preserve">Einzelpreis (netto) 
in € </t>
  </si>
  <si>
    <t xml:space="preserve">Gesamtpreis (netto) 
in € </t>
  </si>
  <si>
    <t>1.1</t>
  </si>
  <si>
    <t>Pauschal</t>
  </si>
  <si>
    <t>1.2</t>
  </si>
  <si>
    <t>2.</t>
  </si>
  <si>
    <t>3.1</t>
  </si>
  <si>
    <t>3.2</t>
  </si>
  <si>
    <t>4.</t>
  </si>
  <si>
    <t>Laufende Kosten für die Bereitstellung der Software für das Bedienterminal im Rahmen der Softwaremiete.</t>
  </si>
  <si>
    <t>Jährlich</t>
  </si>
  <si>
    <t>5.</t>
  </si>
  <si>
    <t>Einbau des 230V/50Hz-Anschluss inkl. Verkabelung der Anlagentechnik (Beleuchtung und Schließanlage) inkl. Pufferbatterie. Hinweis: Der Übergabekasten/Hausanschluss wird bauseitig bereitgestellt.</t>
  </si>
  <si>
    <t>5.1</t>
  </si>
  <si>
    <t xml:space="preserve">Folgende Ausstattungsvarianten werden als Aufschlag zur o.g. Basisausstattung (Position Nr. 5.1) bepreist.  </t>
  </si>
  <si>
    <t>5.1.a</t>
  </si>
  <si>
    <t>5.2</t>
  </si>
  <si>
    <t xml:space="preserve">Folgende Ausstattungsvarianten sollen als Aufschlag zur o.g. Basisausstattung (Position Nr. 5.2) bepreist werden.  </t>
  </si>
  <si>
    <t>5.2.a</t>
  </si>
  <si>
    <t>6.</t>
  </si>
  <si>
    <t>7.</t>
  </si>
  <si>
    <t>8.</t>
  </si>
  <si>
    <t>9.</t>
  </si>
  <si>
    <t>Stundensatz für anfallende Reparaturen</t>
  </si>
  <si>
    <t>pro Stunde</t>
  </si>
  <si>
    <t>10.</t>
  </si>
  <si>
    <t>Stundensatz für Supportleistungen</t>
  </si>
  <si>
    <t>Summe Wertungspreis 1 (Positionen 1.1, 1.2, 2, 3.1, 3.2, 5, 6, 7, 8)</t>
  </si>
  <si>
    <t>3.3</t>
  </si>
  <si>
    <t>11</t>
  </si>
  <si>
    <t>11.1</t>
  </si>
  <si>
    <t>11.2</t>
  </si>
  <si>
    <t>Summe Wertungspreis 2 (Softwaremiete in Pos. 4, Stunden- und Jahressätze in Pos. 9, 10, 11, 11.1, 11.2)</t>
  </si>
  <si>
    <t xml:space="preserve">Optionaler Service- und Wartungsvertrag - Anfahrtspauschale </t>
  </si>
  <si>
    <t>Optionaler Service- und Wartungsvertrag - Pauschale pro Box</t>
  </si>
  <si>
    <t>Optionaler Service- und Wartungsvertrag - Pauschale pro Bedienterminal</t>
  </si>
  <si>
    <r>
      <t>Preisbl</t>
    </r>
    <r>
      <rPr>
        <b/>
        <sz val="14"/>
        <color theme="1"/>
        <rFont val="Arial"/>
        <family val="2"/>
      </rPr>
      <t xml:space="preserve">att Leistungspaket B: Fahrradboxen inkl. Bedienterminal und Softwaremiete </t>
    </r>
  </si>
  <si>
    <r>
      <t xml:space="preserve">Leistungsbeschreibung Leistungspaket B: (Fahrradboxen sowie Bedienterminal und Software) 
</t>
    </r>
    <r>
      <rPr>
        <sz val="11"/>
        <color rgb="FFFF0000"/>
        <rFont val="Arial"/>
        <family val="2"/>
      </rPr>
      <t xml:space="preserve">Alle hierfür notwendigen Leistungen die für die Herstellung, Lieferung und Montage notwendig sind, sind in die angegebenen Preise einzukalkulieren. Z.B.: Planungsleistungen, Baustelleneinrichtung, Materiallagerung, Sicherung, Transport usw..  </t>
    </r>
  </si>
  <si>
    <r>
      <t>Herstellung, Lieferung und Montage der baulichen Hülle (</t>
    </r>
    <r>
      <rPr>
        <b/>
        <sz val="11"/>
        <rFont val="Arial"/>
        <family val="2"/>
      </rPr>
      <t>einstöckiges Basis-Modul</t>
    </r>
    <r>
      <rPr>
        <sz val="11"/>
        <rFont val="Arial"/>
        <family val="2"/>
      </rPr>
      <t xml:space="preserve">) inkl. elektronischer Schließzylinder für jede Fahrradbox.
</t>
    </r>
  </si>
  <si>
    <r>
      <t>Herstellung, Lieferung und Montage der baulichen Hülle (</t>
    </r>
    <r>
      <rPr>
        <b/>
        <sz val="11"/>
        <rFont val="Arial"/>
        <family val="2"/>
      </rPr>
      <t>doppelstöckiges Basis-Modul</t>
    </r>
    <r>
      <rPr>
        <sz val="11"/>
        <rFont val="Arial"/>
        <family val="2"/>
      </rPr>
      <t xml:space="preserve">) inkl. elektronischer Schließzylinder für jede Fahrradbox.
</t>
    </r>
  </si>
  <si>
    <r>
      <t xml:space="preserve">Lieferung, Montage und Bereitstellung eines elektronischen Schließzylinders </t>
    </r>
    <r>
      <rPr>
        <b/>
        <sz val="11"/>
        <color rgb="FF000000"/>
        <rFont val="Arial"/>
        <family val="2"/>
      </rPr>
      <t>für jede Fahrradbox</t>
    </r>
    <r>
      <rPr>
        <sz val="11"/>
        <color rgb="FF000000"/>
        <rFont val="Arial"/>
        <family val="2"/>
      </rPr>
      <t xml:space="preserve"> bei Nachrüstung bestehender Fahrradboxen.</t>
    </r>
  </si>
  <si>
    <r>
      <t xml:space="preserve">Lieferung, Montage und Bereitstellung der notwendigen Steuerungstechnik sowie des Bedienterminals </t>
    </r>
    <r>
      <rPr>
        <b/>
        <sz val="11"/>
        <color rgb="FF000000"/>
        <rFont val="Arial"/>
        <family val="2"/>
      </rPr>
      <t xml:space="preserve">als integrierte Wandausführung </t>
    </r>
    <r>
      <rPr>
        <sz val="11"/>
        <color rgb="FF000000"/>
        <rFont val="Arial"/>
        <family val="2"/>
      </rPr>
      <t>mit Schnittstelle zu radbox.nrw</t>
    </r>
    <r>
      <rPr>
        <b/>
        <sz val="11"/>
        <color rgb="FF000000"/>
        <rFont val="Arial"/>
        <family val="2"/>
      </rPr>
      <t xml:space="preserve"> in Kombination mit der Leistung unter Pos. 1</t>
    </r>
    <r>
      <rPr>
        <sz val="11"/>
        <color rgb="FF000000"/>
        <rFont val="Arial"/>
        <family val="2"/>
      </rPr>
      <t xml:space="preserve">.
</t>
    </r>
  </si>
  <si>
    <r>
      <t>Lieferung, Montage und Bereitstellung der notwendigen Steuerungstechnik sowie des Bedienterminals</t>
    </r>
    <r>
      <rPr>
        <b/>
        <sz val="11"/>
        <color rgb="FF000000"/>
        <rFont val="Arial"/>
        <family val="2"/>
      </rPr>
      <t xml:space="preserve"> als separate Bediensäule</t>
    </r>
    <r>
      <rPr>
        <sz val="11"/>
        <color rgb="FF000000"/>
        <rFont val="Arial"/>
        <family val="2"/>
      </rPr>
      <t xml:space="preserve"> mit Schnittstelle zu radbox.nrw</t>
    </r>
    <r>
      <rPr>
        <b/>
        <sz val="11"/>
        <color rgb="FF000000"/>
        <rFont val="Arial"/>
        <family val="2"/>
      </rPr>
      <t xml:space="preserve"> in Kombination mit der Leistung unter Pos. 1.</t>
    </r>
    <r>
      <rPr>
        <sz val="11"/>
        <color rgb="FF000000"/>
        <rFont val="Arial"/>
        <family val="2"/>
      </rPr>
      <t xml:space="preserve">
</t>
    </r>
  </si>
  <si>
    <r>
      <t>Lieferung, Montage und Bereitstellung der notwendigen Steuerungstechnik sowie des Bedienterminals</t>
    </r>
    <r>
      <rPr>
        <b/>
        <sz val="11"/>
        <color rgb="FF000000"/>
        <rFont val="Arial"/>
        <family val="2"/>
      </rPr>
      <t xml:space="preserve"> als separate Bediensäule</t>
    </r>
    <r>
      <rPr>
        <sz val="11"/>
        <color rgb="FF000000"/>
        <rFont val="Arial"/>
        <family val="2"/>
      </rPr>
      <t xml:space="preserve"> mit Schnittstelle zu radbox.nrw</t>
    </r>
    <r>
      <rPr>
        <b/>
        <sz val="11"/>
        <color rgb="FF000000"/>
        <rFont val="Arial"/>
        <family val="2"/>
      </rPr>
      <t xml:space="preserve"> bei Einzelbestellung bzw. Nachrüstung</t>
    </r>
    <r>
      <rPr>
        <sz val="11"/>
        <color rgb="FF000000"/>
        <rFont val="Arial"/>
        <family val="2"/>
      </rPr>
      <t>.</t>
    </r>
  </si>
  <si>
    <r>
      <rPr>
        <b/>
        <sz val="11"/>
        <rFont val="Arial"/>
        <family val="2"/>
      </rPr>
      <t>Optional:</t>
    </r>
    <r>
      <rPr>
        <sz val="11"/>
        <color rgb="FF000000"/>
        <rFont val="Arial"/>
        <family val="2"/>
      </rPr>
      <t xml:space="preserve"> Lieferung und Montage einer Photovoltaik-Anlage, um </t>
    </r>
    <r>
      <rPr>
        <b/>
        <sz val="11"/>
        <color rgb="FF000000"/>
        <rFont val="Arial"/>
        <family val="2"/>
      </rPr>
      <t xml:space="preserve">ein Basismodul einstöckig inkl. Bedienterminal, Beleuchtung und Schließanlage </t>
    </r>
    <r>
      <rPr>
        <sz val="11"/>
        <color rgb="FF000000"/>
        <rFont val="Arial"/>
        <family val="2"/>
      </rPr>
      <t xml:space="preserve">autark (ohne 230V/50Hz-Anschluß) betreiben zu können, inkl. Laderegler, Akkus und Steuerung sowie Verkabelung der Anlagentechnik. Akkukapazität für </t>
    </r>
    <r>
      <rPr>
        <b/>
        <sz val="11"/>
        <color rgb="FF000000"/>
        <rFont val="Arial"/>
        <family val="2"/>
      </rPr>
      <t>10 Tage</t>
    </r>
    <r>
      <rPr>
        <sz val="11"/>
        <color rgb="FF000000"/>
        <rFont val="Arial"/>
        <family val="2"/>
      </rPr>
      <t xml:space="preserve"> autarken Betrieb.</t>
    </r>
  </si>
  <si>
    <r>
      <rPr>
        <b/>
        <sz val="11"/>
        <color rgb="FF000000"/>
        <rFont val="Arial"/>
        <family val="2"/>
      </rPr>
      <t>Optional:</t>
    </r>
    <r>
      <rPr>
        <sz val="11"/>
        <color rgb="FF000000"/>
        <rFont val="Arial"/>
        <family val="2"/>
      </rPr>
      <t xml:space="preserve"> Erweiterung der Photovoltaikanlage je Basismodul inkl. Beleuchtung und Schließanlage </t>
    </r>
    <r>
      <rPr>
        <b/>
        <sz val="11"/>
        <color rgb="FF000000"/>
        <rFont val="Arial"/>
        <family val="2"/>
      </rPr>
      <t>einstöckig.</t>
    </r>
  </si>
  <si>
    <r>
      <rPr>
        <b/>
        <sz val="11"/>
        <color rgb="FF000000"/>
        <rFont val="Arial"/>
        <family val="2"/>
      </rPr>
      <t xml:space="preserve">Optional: </t>
    </r>
    <r>
      <rPr>
        <sz val="11"/>
        <color rgb="FF000000"/>
        <rFont val="Arial"/>
        <family val="2"/>
      </rPr>
      <t xml:space="preserve">Lieferung und Montage einer Photovoltaik-Anlage, um </t>
    </r>
    <r>
      <rPr>
        <b/>
        <sz val="11"/>
        <color rgb="FF000000"/>
        <rFont val="Arial"/>
        <family val="2"/>
      </rPr>
      <t xml:space="preserve">ein Basismodul doppelstöckig inkl. Bedienterminal, Beleuchtung und Schließanlage </t>
    </r>
    <r>
      <rPr>
        <sz val="11"/>
        <color rgb="FF000000"/>
        <rFont val="Arial"/>
        <family val="2"/>
      </rPr>
      <t xml:space="preserve">autark (ohne 230V/50Hz-Anschluß) betreiben zu können, inkl. Laderegler, Akkus und Steuerung sowie Verkabelung der Anlagentechnik. Akkukapazität für </t>
    </r>
    <r>
      <rPr>
        <b/>
        <sz val="11"/>
        <color rgb="FF000000"/>
        <rFont val="Arial"/>
        <family val="2"/>
      </rPr>
      <t>10 Tage</t>
    </r>
    <r>
      <rPr>
        <sz val="11"/>
        <color rgb="FF000000"/>
        <rFont val="Arial"/>
        <family val="2"/>
      </rPr>
      <t xml:space="preserve"> autarken Betrieb.</t>
    </r>
  </si>
  <si>
    <r>
      <rPr>
        <b/>
        <sz val="11"/>
        <color rgb="FF000000"/>
        <rFont val="Arial"/>
        <family val="2"/>
      </rPr>
      <t>Optional:</t>
    </r>
    <r>
      <rPr>
        <sz val="11"/>
        <color rgb="FF000000"/>
        <rFont val="Arial"/>
        <family val="2"/>
      </rPr>
      <t xml:space="preserve"> Erweiterung der Photovoltaikanlage je Basismodul inkl. Beleuchtung und Schließanlage </t>
    </r>
    <r>
      <rPr>
        <b/>
        <sz val="11"/>
        <color rgb="FF000000"/>
        <rFont val="Arial"/>
        <family val="2"/>
      </rPr>
      <t>doppelstöckig.</t>
    </r>
  </si>
  <si>
    <r>
      <t xml:space="preserve">Lieferung und Montage von Außenbeleuchtung mit LED-Leuchten </t>
    </r>
    <r>
      <rPr>
        <b/>
        <sz val="11"/>
        <color rgb="FF000000"/>
        <rFont val="Arial"/>
        <family val="2"/>
      </rPr>
      <t>je Basismodul</t>
    </r>
    <r>
      <rPr>
        <sz val="11"/>
        <color rgb="FF000000"/>
        <rFont val="Arial"/>
        <family val="2"/>
      </rPr>
      <t>. Diese leuchten den Bereich bis zu 200 cm vor den Boxen blendfrei mit ca. 15 Lux aus.</t>
    </r>
  </si>
  <si>
    <r>
      <t xml:space="preserve">Lieferung, Montage und Bereitstellung eines extensiv begrünten Flachdachs inkl. Entwässerung </t>
    </r>
    <r>
      <rPr>
        <b/>
        <sz val="11"/>
        <color rgb="FF000000"/>
        <rFont val="Arial"/>
        <family val="2"/>
      </rPr>
      <t>je Basismodul</t>
    </r>
    <r>
      <rPr>
        <sz val="11"/>
        <color rgb="FF000000"/>
        <rFont val="Arial"/>
        <family val="2"/>
      </rPr>
      <t>.</t>
    </r>
  </si>
  <si>
    <r>
      <t xml:space="preserve">Lieferung, Montage und Bereitstellung eines Vordachs </t>
    </r>
    <r>
      <rPr>
        <b/>
        <sz val="11"/>
        <color rgb="FF000000"/>
        <rFont val="Arial"/>
        <family val="2"/>
      </rPr>
      <t>je doppelstöckigem Basismodul</t>
    </r>
    <r>
      <rPr>
        <sz val="11"/>
        <color rgb="FF00000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</si>
</sst>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([$€-2]\ * #,##0.00_);_([$€-2]\ * \(#,##0.00\);_([$€-2]\ 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1"/>
      <color theme="1"/>
      <name val="DB Office"/>
      <family val="2"/>
    </font>
    <font>
      <sz val="8"/>
      <name val="Calibri"/>
      <family val="2"/>
      <scheme val="minor"/>
    </font>
    <font>
      <sz val="11"/>
      <color theme="1"/>
      <name val="DB Office"/>
    </font>
    <font>
      <b/>
      <sz val="14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vertical="center" wrapText="1"/>
    </xf>
    <xf numFmtId="49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left" vertical="center"/>
      <protection locked="0"/>
    </xf>
    <xf numFmtId="165" fontId="8" fillId="0" borderId="1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165" fontId="11" fillId="0" borderId="5" xfId="0" applyNumberFormat="1" applyFont="1" applyBorder="1" applyAlignment="1" applyProtection="1">
      <alignment horizontal="left" vertical="center"/>
      <protection locked="0"/>
    </xf>
    <xf numFmtId="49" fontId="13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165" fontId="11" fillId="0" borderId="6" xfId="0" applyNumberFormat="1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165" fontId="8" fillId="0" borderId="11" xfId="0" applyNumberFormat="1" applyFont="1" applyBorder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13C2-4AC2-4143-8608-5892DDD629AA}">
  <sheetPr>
    <pageSetUpPr fitToPage="1"/>
  </sheetPr>
  <dimension ref="A2:G56"/>
  <sheetViews>
    <sheetView tabSelected="1" zoomScaleNormal="100" workbookViewId="0">
      <selection activeCell="B4" sqref="B4"/>
    </sheetView>
  </sheetViews>
  <sheetFormatPr baseColWidth="10" defaultColWidth="11.5546875" defaultRowHeight="13.8"/>
  <cols>
    <col min="1" max="1" width="9.109375" style="7" bestFit="1" customWidth="1"/>
    <col min="2" max="2" width="130.6640625" style="8" customWidth="1"/>
    <col min="3" max="3" width="10.6640625" style="9" bestFit="1" customWidth="1"/>
    <col min="4" max="4" width="9.44140625" style="9" customWidth="1"/>
    <col min="5" max="5" width="15.6640625" style="1" bestFit="1" customWidth="1"/>
    <col min="6" max="6" width="17.5546875" style="1" bestFit="1" customWidth="1"/>
    <col min="7" max="7" width="11.5546875" style="2"/>
    <col min="8" max="16384" width="11.5546875" style="3"/>
  </cols>
  <sheetData>
    <row r="2" spans="1:7" ht="17.399999999999999">
      <c r="A2" s="13" t="s">
        <v>39</v>
      </c>
      <c r="B2" s="13"/>
      <c r="C2" s="13"/>
      <c r="D2" s="13"/>
      <c r="E2" s="13"/>
    </row>
    <row r="3" spans="1:7" s="6" customFormat="1" ht="17.399999999999999">
      <c r="A3" s="14"/>
      <c r="B3" s="14"/>
      <c r="C3" s="14"/>
      <c r="D3" s="14"/>
      <c r="E3" s="14"/>
      <c r="F3" s="4"/>
      <c r="G3" s="5"/>
    </row>
    <row r="4" spans="1:7" s="6" customFormat="1" ht="69">
      <c r="A4" s="16" t="s">
        <v>0</v>
      </c>
      <c r="B4" s="15" t="s">
        <v>40</v>
      </c>
      <c r="C4" s="17" t="s">
        <v>1</v>
      </c>
      <c r="D4" s="17" t="s">
        <v>2</v>
      </c>
      <c r="E4" s="18" t="s">
        <v>3</v>
      </c>
      <c r="F4" s="18" t="s">
        <v>4</v>
      </c>
      <c r="G4" s="5"/>
    </row>
    <row r="5" spans="1:7" ht="43.2" customHeight="1">
      <c r="A5" s="19" t="s">
        <v>5</v>
      </c>
      <c r="B5" s="20" t="s">
        <v>41</v>
      </c>
      <c r="C5" s="21" t="s">
        <v>6</v>
      </c>
      <c r="D5" s="21">
        <v>1</v>
      </c>
      <c r="E5" s="22">
        <v>0</v>
      </c>
      <c r="F5" s="23">
        <f>D5*E5</f>
        <v>0</v>
      </c>
    </row>
    <row r="6" spans="1:7">
      <c r="A6" s="24"/>
      <c r="B6" s="25"/>
      <c r="C6" s="25"/>
      <c r="D6" s="25"/>
      <c r="E6" s="25"/>
      <c r="F6" s="25"/>
    </row>
    <row r="7" spans="1:7" ht="41.4">
      <c r="A7" s="19" t="s">
        <v>7</v>
      </c>
      <c r="B7" s="20" t="s">
        <v>42</v>
      </c>
      <c r="C7" s="21" t="s">
        <v>6</v>
      </c>
      <c r="D7" s="21">
        <v>1</v>
      </c>
      <c r="E7" s="22">
        <v>0</v>
      </c>
      <c r="F7" s="23">
        <f t="shared" ref="F7:F35" si="0">D7*E7</f>
        <v>0</v>
      </c>
    </row>
    <row r="8" spans="1:7" ht="16.2" customHeight="1">
      <c r="A8" s="24"/>
      <c r="B8" s="25"/>
      <c r="C8" s="25"/>
      <c r="D8" s="25"/>
      <c r="E8" s="25"/>
      <c r="F8" s="25"/>
    </row>
    <row r="9" spans="1:7" ht="31.2" customHeight="1">
      <c r="A9" s="26" t="s">
        <v>8</v>
      </c>
      <c r="B9" s="27" t="s">
        <v>43</v>
      </c>
      <c r="C9" s="28" t="s">
        <v>6</v>
      </c>
      <c r="D9" s="28">
        <v>1</v>
      </c>
      <c r="E9" s="29">
        <v>0</v>
      </c>
      <c r="F9" s="23">
        <f t="shared" si="0"/>
        <v>0</v>
      </c>
    </row>
    <row r="10" spans="1:7" ht="16.2" customHeight="1">
      <c r="A10" s="24"/>
      <c r="B10" s="25"/>
      <c r="C10" s="25"/>
      <c r="D10" s="25"/>
      <c r="E10" s="25"/>
      <c r="F10" s="25"/>
    </row>
    <row r="11" spans="1:7" ht="41.4">
      <c r="A11" s="30" t="s">
        <v>9</v>
      </c>
      <c r="B11" s="31" t="s">
        <v>44</v>
      </c>
      <c r="C11" s="32" t="s">
        <v>6</v>
      </c>
      <c r="D11" s="32">
        <v>1</v>
      </c>
      <c r="E11" s="33">
        <v>0</v>
      </c>
      <c r="F11" s="23">
        <f t="shared" si="0"/>
        <v>0</v>
      </c>
    </row>
    <row r="12" spans="1:7" ht="19.2" customHeight="1">
      <c r="A12" s="24"/>
      <c r="B12" s="25"/>
      <c r="C12" s="25"/>
      <c r="D12" s="25"/>
      <c r="E12" s="25"/>
      <c r="F12" s="25"/>
    </row>
    <row r="13" spans="1:7" ht="41.4">
      <c r="A13" s="30" t="s">
        <v>10</v>
      </c>
      <c r="B13" s="31" t="s">
        <v>45</v>
      </c>
      <c r="C13" s="32" t="s">
        <v>6</v>
      </c>
      <c r="D13" s="32">
        <v>1</v>
      </c>
      <c r="E13" s="33">
        <v>0</v>
      </c>
      <c r="F13" s="23">
        <f t="shared" ref="F13" si="1">D13*E13</f>
        <v>0</v>
      </c>
    </row>
    <row r="14" spans="1:7" ht="19.2" customHeight="1">
      <c r="A14" s="24"/>
      <c r="B14" s="25"/>
      <c r="C14" s="25"/>
      <c r="D14" s="25"/>
      <c r="E14" s="25"/>
      <c r="F14" s="25"/>
    </row>
    <row r="15" spans="1:7" ht="30" customHeight="1">
      <c r="A15" s="30" t="s">
        <v>31</v>
      </c>
      <c r="B15" s="31" t="s">
        <v>46</v>
      </c>
      <c r="C15" s="32" t="s">
        <v>6</v>
      </c>
      <c r="D15" s="32">
        <v>1</v>
      </c>
      <c r="E15" s="33">
        <v>0</v>
      </c>
      <c r="F15" s="23">
        <f>D15*E15</f>
        <v>0</v>
      </c>
      <c r="G15" s="12"/>
    </row>
    <row r="16" spans="1:7" ht="19.2" customHeight="1">
      <c r="A16" s="24"/>
      <c r="B16" s="25"/>
      <c r="C16" s="25"/>
      <c r="D16" s="25"/>
      <c r="E16" s="25"/>
      <c r="F16" s="25"/>
      <c r="G16" s="12"/>
    </row>
    <row r="17" spans="1:6">
      <c r="A17" s="19" t="s">
        <v>11</v>
      </c>
      <c r="B17" s="34" t="s">
        <v>12</v>
      </c>
      <c r="C17" s="21" t="s">
        <v>13</v>
      </c>
      <c r="D17" s="21">
        <v>1</v>
      </c>
      <c r="E17" s="22">
        <v>0</v>
      </c>
      <c r="F17" s="23">
        <f t="shared" si="0"/>
        <v>0</v>
      </c>
    </row>
    <row r="18" spans="1:6" ht="19.2" customHeight="1">
      <c r="A18" s="24"/>
      <c r="B18" s="25"/>
      <c r="C18" s="25"/>
      <c r="D18" s="25"/>
      <c r="E18" s="25"/>
      <c r="F18" s="25"/>
    </row>
    <row r="19" spans="1:6" ht="27.6">
      <c r="A19" s="19" t="s">
        <v>14</v>
      </c>
      <c r="B19" s="34" t="s">
        <v>15</v>
      </c>
      <c r="C19" s="21" t="s">
        <v>6</v>
      </c>
      <c r="D19" s="21">
        <v>1</v>
      </c>
      <c r="E19" s="22">
        <v>0</v>
      </c>
      <c r="F19" s="23">
        <f t="shared" si="0"/>
        <v>0</v>
      </c>
    </row>
    <row r="20" spans="1:6" ht="13.95" customHeight="1">
      <c r="A20" s="24"/>
      <c r="B20" s="25"/>
      <c r="C20" s="25"/>
      <c r="D20" s="25"/>
      <c r="E20" s="25"/>
      <c r="F20" s="25"/>
    </row>
    <row r="21" spans="1:6" ht="42" customHeight="1">
      <c r="A21" s="19" t="s">
        <v>16</v>
      </c>
      <c r="B21" s="34" t="s">
        <v>47</v>
      </c>
      <c r="C21" s="21" t="s">
        <v>6</v>
      </c>
      <c r="D21" s="21">
        <v>1</v>
      </c>
      <c r="E21" s="22">
        <v>0</v>
      </c>
      <c r="F21" s="23">
        <f t="shared" si="0"/>
        <v>0</v>
      </c>
    </row>
    <row r="22" spans="1:6" ht="21.6" customHeight="1">
      <c r="A22" s="35" t="s">
        <v>17</v>
      </c>
      <c r="B22" s="36"/>
      <c r="C22" s="36"/>
      <c r="D22" s="36"/>
      <c r="E22" s="36"/>
      <c r="F22" s="36"/>
    </row>
    <row r="23" spans="1:6">
      <c r="A23" s="19" t="s">
        <v>18</v>
      </c>
      <c r="B23" s="34" t="s">
        <v>48</v>
      </c>
      <c r="C23" s="21" t="s">
        <v>6</v>
      </c>
      <c r="D23" s="21">
        <v>1</v>
      </c>
      <c r="E23" s="22">
        <v>0</v>
      </c>
      <c r="F23" s="23">
        <f t="shared" si="0"/>
        <v>0</v>
      </c>
    </row>
    <row r="24" spans="1:6">
      <c r="A24" s="24"/>
      <c r="B24" s="25"/>
      <c r="C24" s="25"/>
      <c r="D24" s="25"/>
      <c r="E24" s="25"/>
      <c r="F24" s="25"/>
    </row>
    <row r="25" spans="1:6" ht="42" customHeight="1">
      <c r="A25" s="19" t="s">
        <v>19</v>
      </c>
      <c r="B25" s="34" t="s">
        <v>49</v>
      </c>
      <c r="C25" s="21" t="s">
        <v>6</v>
      </c>
      <c r="D25" s="21">
        <v>1</v>
      </c>
      <c r="E25" s="22">
        <v>0</v>
      </c>
      <c r="F25" s="23">
        <f t="shared" si="0"/>
        <v>0</v>
      </c>
    </row>
    <row r="26" spans="1:6" ht="21.6" customHeight="1">
      <c r="A26" s="35" t="s">
        <v>20</v>
      </c>
      <c r="B26" s="36"/>
      <c r="C26" s="36"/>
      <c r="D26" s="36"/>
      <c r="E26" s="36"/>
      <c r="F26" s="36"/>
    </row>
    <row r="27" spans="1:6">
      <c r="A27" s="19" t="s">
        <v>21</v>
      </c>
      <c r="B27" s="34" t="s">
        <v>50</v>
      </c>
      <c r="C27" s="21" t="s">
        <v>6</v>
      </c>
      <c r="D27" s="21">
        <v>1</v>
      </c>
      <c r="E27" s="22">
        <v>0</v>
      </c>
      <c r="F27" s="23">
        <f t="shared" si="0"/>
        <v>0</v>
      </c>
    </row>
    <row r="28" spans="1:6" ht="19.2" customHeight="1">
      <c r="A28" s="24"/>
      <c r="B28" s="25"/>
      <c r="C28" s="25"/>
      <c r="D28" s="25"/>
      <c r="E28" s="25"/>
      <c r="F28" s="25"/>
    </row>
    <row r="29" spans="1:6" ht="27.6">
      <c r="A29" s="19" t="s">
        <v>22</v>
      </c>
      <c r="B29" s="34" t="s">
        <v>51</v>
      </c>
      <c r="C29" s="21" t="s">
        <v>6</v>
      </c>
      <c r="D29" s="21">
        <v>1</v>
      </c>
      <c r="E29" s="22">
        <v>0</v>
      </c>
      <c r="F29" s="23">
        <f t="shared" si="0"/>
        <v>0</v>
      </c>
    </row>
    <row r="30" spans="1:6" ht="19.2" customHeight="1">
      <c r="A30" s="24"/>
      <c r="B30" s="25"/>
      <c r="C30" s="25"/>
      <c r="D30" s="25"/>
      <c r="E30" s="25"/>
      <c r="F30" s="25"/>
    </row>
    <row r="31" spans="1:6">
      <c r="A31" s="19" t="s">
        <v>23</v>
      </c>
      <c r="B31" s="34" t="s">
        <v>52</v>
      </c>
      <c r="C31" s="21" t="s">
        <v>6</v>
      </c>
      <c r="D31" s="21">
        <v>1</v>
      </c>
      <c r="E31" s="22">
        <v>0</v>
      </c>
      <c r="F31" s="23">
        <f t="shared" si="0"/>
        <v>0</v>
      </c>
    </row>
    <row r="32" spans="1:6" ht="19.2" customHeight="1">
      <c r="A32" s="24"/>
      <c r="B32" s="25"/>
      <c r="C32" s="25"/>
      <c r="D32" s="25"/>
      <c r="E32" s="25"/>
      <c r="F32" s="25"/>
    </row>
    <row r="33" spans="1:6">
      <c r="A33" s="19" t="s">
        <v>24</v>
      </c>
      <c r="B33" s="34" t="s">
        <v>53</v>
      </c>
      <c r="C33" s="21" t="s">
        <v>6</v>
      </c>
      <c r="D33" s="21">
        <v>1</v>
      </c>
      <c r="E33" s="22">
        <v>0</v>
      </c>
      <c r="F33" s="23">
        <f t="shared" si="0"/>
        <v>0</v>
      </c>
    </row>
    <row r="34" spans="1:6">
      <c r="A34" s="24"/>
      <c r="B34" s="25"/>
      <c r="C34" s="25"/>
      <c r="D34" s="25"/>
      <c r="E34" s="25"/>
      <c r="F34" s="25"/>
    </row>
    <row r="35" spans="1:6">
      <c r="A35" s="19" t="s">
        <v>25</v>
      </c>
      <c r="B35" s="34" t="s">
        <v>26</v>
      </c>
      <c r="C35" s="21" t="s">
        <v>27</v>
      </c>
      <c r="D35" s="21">
        <v>1</v>
      </c>
      <c r="E35" s="22">
        <v>0</v>
      </c>
      <c r="F35" s="23">
        <f t="shared" si="0"/>
        <v>0</v>
      </c>
    </row>
    <row r="36" spans="1:6">
      <c r="A36" s="26" t="s">
        <v>28</v>
      </c>
      <c r="B36" s="27" t="s">
        <v>29</v>
      </c>
      <c r="C36" s="28" t="s">
        <v>27</v>
      </c>
      <c r="D36" s="28">
        <v>1</v>
      </c>
      <c r="E36" s="22">
        <v>0</v>
      </c>
      <c r="F36" s="23">
        <f t="shared" ref="F36:F37" si="2">D36*E36</f>
        <v>0</v>
      </c>
    </row>
    <row r="37" spans="1:6">
      <c r="A37" s="37" t="s">
        <v>32</v>
      </c>
      <c r="B37" s="38" t="s">
        <v>36</v>
      </c>
      <c r="C37" s="21" t="s">
        <v>13</v>
      </c>
      <c r="D37" s="39">
        <v>1</v>
      </c>
      <c r="E37" s="40">
        <v>0</v>
      </c>
      <c r="F37" s="23">
        <f t="shared" si="2"/>
        <v>0</v>
      </c>
    </row>
    <row r="38" spans="1:6">
      <c r="A38" s="37" t="s">
        <v>33</v>
      </c>
      <c r="B38" s="38" t="s">
        <v>37</v>
      </c>
      <c r="C38" s="21" t="s">
        <v>13</v>
      </c>
      <c r="D38" s="39">
        <v>1</v>
      </c>
      <c r="E38" s="40">
        <v>0</v>
      </c>
      <c r="F38" s="23">
        <f t="shared" ref="F38:F39" si="3">D38*E38</f>
        <v>0</v>
      </c>
    </row>
    <row r="39" spans="1:6">
      <c r="A39" s="37" t="s">
        <v>34</v>
      </c>
      <c r="B39" s="38" t="s">
        <v>38</v>
      </c>
      <c r="C39" s="21" t="s">
        <v>13</v>
      </c>
      <c r="D39" s="39">
        <v>1</v>
      </c>
      <c r="E39" s="40">
        <v>0</v>
      </c>
      <c r="F39" s="23">
        <f t="shared" si="3"/>
        <v>0</v>
      </c>
    </row>
    <row r="40" spans="1:6">
      <c r="A40" s="41"/>
      <c r="B40" s="42"/>
      <c r="C40" s="43"/>
      <c r="D40" s="43"/>
      <c r="E40" s="44"/>
      <c r="F40" s="45"/>
    </row>
    <row r="41" spans="1:6">
      <c r="A41" s="41"/>
      <c r="B41" s="42"/>
      <c r="C41" s="43"/>
      <c r="D41" s="43"/>
      <c r="E41" s="44"/>
      <c r="F41" s="45"/>
    </row>
    <row r="42" spans="1:6" ht="14.4" thickBot="1">
      <c r="A42" s="41"/>
      <c r="B42" s="46"/>
      <c r="C42" s="43"/>
      <c r="D42" s="43"/>
      <c r="E42" s="47"/>
      <c r="F42" s="47"/>
    </row>
    <row r="43" spans="1:6" ht="18" customHeight="1" thickBot="1">
      <c r="A43" s="48" t="s">
        <v>30</v>
      </c>
      <c r="B43" s="49"/>
      <c r="C43" s="50">
        <f>E5+E7+E9+E11+E13+E19+E29+E31+E33</f>
        <v>0</v>
      </c>
      <c r="D43" s="50"/>
      <c r="E43" s="51"/>
      <c r="F43" s="47"/>
    </row>
    <row r="44" spans="1:6" ht="18" customHeight="1" thickBot="1">
      <c r="A44" s="48" t="s">
        <v>35</v>
      </c>
      <c r="B44" s="49"/>
      <c r="C44" s="50">
        <f>E17+E35+E36+E37</f>
        <v>0</v>
      </c>
      <c r="D44" s="50"/>
      <c r="E44" s="51"/>
      <c r="F44" s="47"/>
    </row>
    <row r="45" spans="1:6" ht="22.2" customHeight="1"/>
    <row r="55" spans="1:1">
      <c r="A55" s="10"/>
    </row>
    <row r="56" spans="1:1">
      <c r="A56" s="11"/>
    </row>
  </sheetData>
  <mergeCells count="21">
    <mergeCell ref="A14:F14"/>
    <mergeCell ref="C44:E44"/>
    <mergeCell ref="A44:B44"/>
    <mergeCell ref="A43:B43"/>
    <mergeCell ref="A16:F16"/>
    <mergeCell ref="A2:E2"/>
    <mergeCell ref="A3:E3"/>
    <mergeCell ref="C43:E43"/>
    <mergeCell ref="A8:F8"/>
    <mergeCell ref="A6:F6"/>
    <mergeCell ref="A10:F10"/>
    <mergeCell ref="A12:F12"/>
    <mergeCell ref="A18:F18"/>
    <mergeCell ref="A20:F20"/>
    <mergeCell ref="A22:F22"/>
    <mergeCell ref="A24:F24"/>
    <mergeCell ref="A28:F28"/>
    <mergeCell ref="A30:F30"/>
    <mergeCell ref="A32:F32"/>
    <mergeCell ref="A34:F34"/>
    <mergeCell ref="A26:F26"/>
  </mergeCells>
  <phoneticPr fontId="4" type="noConversion"/>
  <pageMargins left="0.25" right="0.25" top="0.75" bottom="0.75" header="0.3" footer="0.3"/>
  <pageSetup paperSize="8" scale="5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F59FFE-E666-4A68-A336-F0543BCAB4C3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eea41877-8b33-45aa-872a-7f10c651ec64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E0E2402-FA6F-45E6-BCB6-7EFEB513F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371F88-1266-4193-A9CD-E1C88334B7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 Preisblatt</vt:lpstr>
      <vt:lpstr>'Los 2 Preisblatt'!Druckbereich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Tomislav Maric</dc:creator>
  <cp:keywords/>
  <dc:description/>
  <cp:lastModifiedBy>Zahar, Lisa</cp:lastModifiedBy>
  <cp:revision/>
  <dcterms:created xsi:type="dcterms:W3CDTF">2020-03-26T09:04:42Z</dcterms:created>
  <dcterms:modified xsi:type="dcterms:W3CDTF">2026-04-02T08:10:55Z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